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isskjema" sheetId="1" r:id="rId5"/>
  </sheets>
  <definedNames/>
  <calcPr/>
</workbook>
</file>

<file path=xl/sharedStrings.xml><?xml version="1.0" encoding="utf-8"?>
<sst xmlns="http://schemas.openxmlformats.org/spreadsheetml/2006/main" count="44" uniqueCount="41">
  <si>
    <t>FRØYA KOMMUNE</t>
  </si>
  <si>
    <t>PRISSKJEMA
Rammeavtale for eiendomsmeglertjenester 2026–2028</t>
  </si>
  <si>
    <t>INSTRUKSJONER: Fyll inn tilbudt provisjonsprosent (P1) og timepris (P2) i de gule feltene. Alle andre beregninger utføres av oppdragsgiver. Transportkostnader skal være inkludert i prisene.</t>
  </si>
  <si>
    <t>DEL 1 — TILBUDTE PRISER</t>
  </si>
  <si>
    <t>#</t>
  </si>
  <si>
    <t>Priselement</t>
  </si>
  <si>
    <t>Beskrivelse</t>
  </si>
  <si>
    <t>Tilbudt pris</t>
  </si>
  <si>
    <t>Enhet</t>
  </si>
  <si>
    <t>P1</t>
  </si>
  <si>
    <t>Provisjon ved salg</t>
  </si>
  <si>
    <t>Prosent av salgssum, inklusiv alle kostnader unntatt markedsføring og annonsering. Kostnader til markedsføring, annonsering og øvrige tredjepartskostnader faktureres oppdragsgiver separat etter nærmere avtale med oppdragsgiver.</t>
  </si>
  <si>
    <t>%</t>
  </si>
  <si>
    <t>P2</t>
  </si>
  <si>
    <t>Timepris — rådgivning, søk, kjøpsbistand og verdivurdering</t>
  </si>
  <si>
    <t>Timepris ekskl. mva. Inkluderer alle kostnader inkl. transport.</t>
  </si>
  <si>
    <t>NOK/time</t>
  </si>
  <si>
    <t>DEL 2 – BEREGNING AV SAMMENLIGNBAR TOTALPRIS</t>
  </si>
  <si>
    <t>Estimatene nedenfor benyttes utelukkende for sammenligning mellom tilbud og er ikke bindende for faktisk avrop.</t>
  </si>
  <si>
    <t>Parameter</t>
  </si>
  <si>
    <t>Estimert volum</t>
  </si>
  <si>
    <t>Beregning</t>
  </si>
  <si>
    <t>A</t>
  </si>
  <si>
    <t>Antall salgsoppdrag per år</t>
  </si>
  <si>
    <t>eiendommer</t>
  </si>
  <si>
    <t>B</t>
  </si>
  <si>
    <t>Estimert gjennomsnittlig salgsverdi</t>
  </si>
  <si>
    <t>NOK</t>
  </si>
  <si>
    <t>C</t>
  </si>
  <si>
    <t>Estimert timebasert arbeid per år</t>
  </si>
  <si>
    <t>timer</t>
  </si>
  <si>
    <t>DEL 3 – BEREGNET SAMMENLIGNBAR ÅRSKOSTNAD</t>
  </si>
  <si>
    <t>Komponent</t>
  </si>
  <si>
    <t>Formel</t>
  </si>
  <si>
    <t>Beregnet kostnad</t>
  </si>
  <si>
    <t>1</t>
  </si>
  <si>
    <t>Salgsprovisjon (P1 × snittverdi × antall salg)</t>
  </si>
  <si>
    <t>2</t>
  </si>
  <si>
    <t>Timekostnad (P2 × estimerte timer)</t>
  </si>
  <si>
    <t>BEREGNET SAMMENLIGNBAR ÅRSKOSTNAD</t>
  </si>
  <si>
    <t>MERK: Tilbyder konkurrerer utelukkende på P1 (provisjonsprosent) og P2 (timepris). Oppdragsgiver bruker beregnet sammenlignbar årskostnad for å rangere tilbud. Alle transportkostnader skal være inkludert i P1 og P2.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</si>
</sst>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&quot; NOK&quot;"/>
  </numFmts>
  <fonts count="16">
    <font>
      <sz val="11.0"/>
      <color theme="1"/>
      <name val="Calibri"/>
      <scheme val="minor"/>
    </font>
    <font>
      <b/>
      <sz val="13.0"/>
      <color rgb="FF1F4E79"/>
      <name val="Arial"/>
    </font>
    <font/>
    <font>
      <b/>
      <sz val="13.0"/>
      <color rgb="FFFFFFFF"/>
      <name val="Arial"/>
    </font>
    <font>
      <sz val="10.0"/>
      <color rgb="FF1F4E79"/>
      <name val="Arial"/>
    </font>
    <font>
      <sz val="11.0"/>
      <color theme="1"/>
      <name val="Calibri"/>
    </font>
    <font>
      <sz val="10.0"/>
      <color rgb="FF7F7F7F"/>
      <name val="Arial"/>
    </font>
    <font>
      <b/>
      <sz val="11.0"/>
      <color rgb="FFFFFFFF"/>
      <name val="Arial"/>
    </font>
    <font>
      <b/>
      <sz val="10.0"/>
      <color rgb="FF1F4E79"/>
      <name val="Arial"/>
    </font>
    <font>
      <sz val="10.0"/>
      <color rgb="FF000000"/>
      <name val="Arial"/>
    </font>
    <font>
      <b/>
      <sz val="12.0"/>
      <color rgb="FF000000"/>
      <name val="Arial"/>
    </font>
    <font>
      <b/>
      <sz val="11.0"/>
      <color rgb="FF1F4E79"/>
      <name val="Arial"/>
    </font>
    <font>
      <sz val="12.0"/>
      <color rgb="FF000000"/>
      <name val="Arial"/>
    </font>
    <font>
      <b/>
      <sz val="11.0"/>
      <color rgb="FF000000"/>
      <name val="Arial"/>
    </font>
    <font>
      <b/>
      <sz val="12.0"/>
      <color rgb="FFFFFFFF"/>
      <name val="Arial"/>
    </font>
    <font>
      <b/>
      <sz val="10.0"/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1F4E79"/>
        <bgColor rgb="FF1F4E79"/>
      </patternFill>
    </fill>
    <fill>
      <patternFill patternType="solid">
        <fgColor rgb="FFD6E4F0"/>
        <bgColor rgb="FFD6E4F0"/>
      </patternFill>
    </fill>
    <fill>
      <patternFill patternType="solid">
        <fgColor rgb="FFF2F2F2"/>
        <bgColor rgb="FFF2F2F2"/>
      </patternFill>
    </fill>
    <fill>
      <patternFill patternType="solid">
        <fgColor rgb="FFFFF2CC"/>
        <bgColor rgb="FFFFF2CC"/>
      </patternFill>
    </fill>
    <fill>
      <patternFill patternType="solid">
        <fgColor rgb="FFE2EFDA"/>
        <bgColor rgb="FFE2EFDA"/>
      </patternFill>
    </fill>
  </fills>
  <borders count="6">
    <border/>
    <border>
      <left/>
      <top/>
      <bottom/>
    </border>
    <border>
      <top/>
      <bottom/>
    </border>
    <border>
      <right/>
      <top/>
      <bottom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</border>
    <border>
      <bottom style="medium">
        <color rgb="FF1F4E79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3" fontId="3" numFmtId="0" xfId="0" applyAlignment="1" applyBorder="1" applyFill="1" applyFont="1">
      <alignment horizontal="center" shrinkToFit="0" vertical="center" wrapText="1"/>
    </xf>
    <xf borderId="1" fillId="4" fontId="4" numFmtId="0" xfId="0" applyAlignment="1" applyBorder="1" applyFill="1" applyFont="1">
      <alignment horizontal="center" shrinkToFit="0" vertical="center" wrapText="1"/>
    </xf>
    <xf borderId="0" fillId="0" fontId="5" numFmtId="0" xfId="0" applyAlignment="1" applyFont="1">
      <alignment shrinkToFit="0" vertical="bottom" wrapText="0"/>
    </xf>
    <xf borderId="1" fillId="5" fontId="6" numFmtId="0" xfId="0" applyAlignment="1" applyBorder="1" applyFill="1" applyFont="1">
      <alignment horizontal="left" readingOrder="0" shrinkToFit="0" vertical="center" wrapText="1"/>
    </xf>
    <xf borderId="1" fillId="3" fontId="7" numFmtId="0" xfId="0" applyAlignment="1" applyBorder="1" applyFont="1">
      <alignment horizontal="left" shrinkToFit="0" vertical="center" wrapText="1"/>
    </xf>
    <xf borderId="4" fillId="4" fontId="8" numFmtId="0" xfId="0" applyAlignment="1" applyBorder="1" applyFont="1">
      <alignment horizontal="center" shrinkToFit="0" vertical="center" wrapText="1"/>
    </xf>
    <xf borderId="4" fillId="2" fontId="9" numFmtId="0" xfId="0" applyAlignment="1" applyBorder="1" applyFont="1">
      <alignment horizontal="left" shrinkToFit="0" vertical="center" wrapText="1"/>
    </xf>
    <xf borderId="4" fillId="2" fontId="9" numFmtId="0" xfId="0" applyAlignment="1" applyBorder="1" applyFont="1">
      <alignment horizontal="left" readingOrder="0" shrinkToFit="0" vertical="center" wrapText="1"/>
    </xf>
    <xf borderId="4" fillId="6" fontId="10" numFmtId="10" xfId="0" applyAlignment="1" applyBorder="1" applyFill="1" applyFont="1" applyNumberFormat="1">
      <alignment horizontal="center" readingOrder="0" shrinkToFit="0" vertical="center" wrapText="1"/>
    </xf>
    <xf borderId="4" fillId="6" fontId="10" numFmtId="3" xfId="0" applyAlignment="1" applyBorder="1" applyFont="1" applyNumberFormat="1">
      <alignment horizontal="center" readingOrder="0" shrinkToFit="0" vertical="center" wrapText="1"/>
    </xf>
    <xf borderId="1" fillId="3" fontId="7" numFmtId="0" xfId="0" applyAlignment="1" applyBorder="1" applyFont="1">
      <alignment horizontal="left" readingOrder="0" shrinkToFit="0" vertical="center" wrapText="1"/>
    </xf>
    <xf borderId="1" fillId="5" fontId="6" numFmtId="0" xfId="0" applyAlignment="1" applyBorder="1" applyFont="1">
      <alignment horizontal="left" shrinkToFit="0" vertical="center" wrapText="1"/>
    </xf>
    <xf borderId="4" fillId="2" fontId="9" numFmtId="0" xfId="0" applyAlignment="1" applyBorder="1" applyFont="1">
      <alignment horizontal="center" shrinkToFit="0" vertical="center" wrapText="1"/>
    </xf>
    <xf borderId="4" fillId="7" fontId="11" numFmtId="0" xfId="0" applyAlignment="1" applyBorder="1" applyFill="1" applyFont="1">
      <alignment horizontal="center" shrinkToFit="0" vertical="center" wrapText="1"/>
    </xf>
    <xf borderId="4" fillId="7" fontId="11" numFmtId="3" xfId="0" applyAlignment="1" applyBorder="1" applyFont="1" applyNumberFormat="1">
      <alignment horizontal="center" shrinkToFit="0" vertical="center" wrapText="1"/>
    </xf>
    <xf borderId="4" fillId="2" fontId="12" numFmtId="0" xfId="0" applyAlignment="1" applyBorder="1" applyFont="1">
      <alignment horizontal="right" shrinkToFit="0" vertical="center" wrapText="1"/>
    </xf>
    <xf borderId="4" fillId="2" fontId="13" numFmtId="164" xfId="0" applyAlignment="1" applyBorder="1" applyFont="1" applyNumberFormat="1">
      <alignment horizontal="center" shrinkToFit="0" vertical="center" wrapText="1"/>
    </xf>
    <xf borderId="4" fillId="3" fontId="14" numFmtId="0" xfId="0" applyAlignment="1" applyBorder="1" applyFont="1">
      <alignment horizontal="center" shrinkToFit="0" vertical="center" wrapText="1"/>
    </xf>
    <xf borderId="4" fillId="3" fontId="14" numFmtId="0" xfId="0" applyAlignment="1" applyBorder="1" applyFont="1">
      <alignment horizontal="left" shrinkToFit="0" vertical="center" wrapText="0"/>
    </xf>
    <xf borderId="4" fillId="3" fontId="14" numFmtId="0" xfId="0" applyAlignment="1" applyBorder="1" applyFont="1">
      <alignment horizontal="center" shrinkToFit="0" vertical="center" wrapText="0"/>
    </xf>
    <xf borderId="4" fillId="3" fontId="14" numFmtId="164" xfId="0" applyAlignment="1" applyBorder="1" applyFont="1" applyNumberFormat="1">
      <alignment horizontal="center" shrinkToFit="0" vertical="center" wrapText="1"/>
    </xf>
    <xf borderId="1" fillId="2" fontId="15" numFmtId="0" xfId="0" applyAlignment="1" applyBorder="1" applyFont="1">
      <alignment horizontal="left" shrinkToFit="0" vertical="center" wrapText="1"/>
    </xf>
    <xf borderId="5" fillId="0" fontId="5" numFmtId="0" xfId="0" applyAlignment="1" applyBorder="1" applyFont="1">
      <alignment shrinkToFit="0" vertical="bottom" wrapText="0"/>
    </xf>
    <xf borderId="5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4.43" defaultRowHeight="15.0"/>
  <cols>
    <col customWidth="1" min="1" max="1" width="6.0"/>
    <col customWidth="1" min="2" max="2" width="38.0"/>
    <col customWidth="1" min="3" max="3" width="33.14"/>
    <col customWidth="1" min="4" max="5" width="22.0"/>
    <col customWidth="1" min="6" max="26" width="8.71"/>
  </cols>
  <sheetData>
    <row r="1" ht="15.0" customHeight="1">
      <c r="A1" s="1" t="s">
        <v>0</v>
      </c>
      <c r="B1" s="2"/>
      <c r="C1" s="2"/>
      <c r="D1" s="2"/>
      <c r="E1" s="3"/>
    </row>
    <row r="2" ht="39.75" customHeight="1">
      <c r="A2" s="4" t="s">
        <v>1</v>
      </c>
      <c r="B2" s="2"/>
      <c r="C2" s="2"/>
      <c r="D2" s="2"/>
      <c r="E2" s="3"/>
    </row>
    <row r="3" ht="18.0" customHeight="1">
      <c r="A3" s="5"/>
      <c r="B3" s="2"/>
      <c r="C3" s="2"/>
      <c r="D3" s="2"/>
      <c r="E3" s="3"/>
    </row>
    <row r="4" ht="15.0" customHeight="1">
      <c r="A4" s="6"/>
    </row>
    <row r="5" ht="30.0" customHeight="1">
      <c r="A5" s="7" t="s">
        <v>2</v>
      </c>
      <c r="B5" s="2"/>
      <c r="C5" s="2"/>
      <c r="D5" s="2"/>
      <c r="E5" s="3"/>
    </row>
    <row r="7" ht="21.75" customHeight="1">
      <c r="A7" s="8" t="s">
        <v>3</v>
      </c>
      <c r="B7" s="2"/>
      <c r="C7" s="2"/>
      <c r="D7" s="2"/>
      <c r="E7" s="3"/>
    </row>
    <row r="8" ht="19.5" customHeight="1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</row>
    <row r="9" ht="106.5" customHeight="1">
      <c r="A9" s="10" t="s">
        <v>9</v>
      </c>
      <c r="B9" s="10" t="s">
        <v>10</v>
      </c>
      <c r="C9" s="11" t="s">
        <v>11</v>
      </c>
      <c r="D9" s="12"/>
      <c r="E9" s="10" t="s">
        <v>12</v>
      </c>
    </row>
    <row r="10" ht="45.0" customHeight="1">
      <c r="A10" s="10" t="s">
        <v>13</v>
      </c>
      <c r="B10" s="10" t="s">
        <v>14</v>
      </c>
      <c r="C10" s="10" t="s">
        <v>15</v>
      </c>
      <c r="D10" s="13"/>
      <c r="E10" s="10" t="s">
        <v>16</v>
      </c>
    </row>
    <row r="12" ht="21.75" customHeight="1">
      <c r="A12" s="14" t="s">
        <v>17</v>
      </c>
      <c r="B12" s="2"/>
      <c r="C12" s="2"/>
      <c r="D12" s="2"/>
      <c r="E12" s="3"/>
    </row>
    <row r="13" ht="19.5" customHeight="1">
      <c r="A13" s="15" t="s">
        <v>18</v>
      </c>
      <c r="B13" s="2"/>
      <c r="C13" s="2"/>
      <c r="D13" s="2"/>
      <c r="E13" s="3"/>
    </row>
    <row r="14" ht="19.5" customHeight="1">
      <c r="A14" s="9" t="s">
        <v>4</v>
      </c>
      <c r="B14" s="9" t="s">
        <v>19</v>
      </c>
      <c r="C14" s="9" t="s">
        <v>20</v>
      </c>
      <c r="D14" s="9" t="s">
        <v>8</v>
      </c>
      <c r="E14" s="9" t="s">
        <v>21</v>
      </c>
    </row>
    <row r="15" ht="39.75" customHeight="1">
      <c r="A15" s="16" t="s">
        <v>22</v>
      </c>
      <c r="B15" s="10" t="s">
        <v>23</v>
      </c>
      <c r="C15" s="17">
        <v>8.0</v>
      </c>
      <c r="D15" s="10" t="s">
        <v>24</v>
      </c>
      <c r="E15" s="10"/>
    </row>
    <row r="16" ht="39.75" customHeight="1">
      <c r="A16" s="16" t="s">
        <v>25</v>
      </c>
      <c r="B16" s="10" t="s">
        <v>26</v>
      </c>
      <c r="C16" s="18">
        <v>1500000.0</v>
      </c>
      <c r="D16" s="10" t="s">
        <v>27</v>
      </c>
      <c r="E16" s="19"/>
    </row>
    <row r="17" ht="39.75" customHeight="1">
      <c r="A17" s="16" t="s">
        <v>28</v>
      </c>
      <c r="B17" s="10" t="s">
        <v>29</v>
      </c>
      <c r="C17" s="17">
        <v>220.0</v>
      </c>
      <c r="D17" s="10" t="s">
        <v>30</v>
      </c>
      <c r="E17" s="19"/>
    </row>
    <row r="19" ht="21.75" customHeight="1">
      <c r="A19" s="14" t="s">
        <v>31</v>
      </c>
      <c r="B19" s="2"/>
      <c r="C19" s="2"/>
      <c r="D19" s="2"/>
      <c r="E19" s="3"/>
    </row>
    <row r="20" ht="19.5" customHeight="1">
      <c r="A20" s="9" t="s">
        <v>4</v>
      </c>
      <c r="B20" s="9" t="s">
        <v>32</v>
      </c>
      <c r="C20" s="9" t="s">
        <v>33</v>
      </c>
      <c r="D20" s="9" t="s">
        <v>34</v>
      </c>
      <c r="E20" s="9"/>
    </row>
    <row r="21" ht="39.75" customHeight="1">
      <c r="A21" s="16" t="s">
        <v>35</v>
      </c>
      <c r="B21" s="10" t="s">
        <v>36</v>
      </c>
      <c r="C21" s="16" t="str">
        <f>"P1% × NOK "&amp;TEXT(C16,"#,##0")&amp;" × "&amp;C15</f>
        <v>P1% × NOK 1 500 000 × 8</v>
      </c>
      <c r="D21" s="20">
        <f>(D9)*C16*C15</f>
        <v>0</v>
      </c>
      <c r="E21" s="16"/>
    </row>
    <row r="22" ht="39.75" customHeight="1">
      <c r="A22" s="16" t="s">
        <v>37</v>
      </c>
      <c r="B22" s="10" t="s">
        <v>38</v>
      </c>
      <c r="C22" s="16" t="str">
        <f>"P2 × "&amp;C17&amp;" timer"</f>
        <v>P2 × 220 timer</v>
      </c>
      <c r="D22" s="20">
        <f>D10*C17</f>
        <v>0</v>
      </c>
      <c r="E22" s="16"/>
    </row>
    <row r="23" ht="30.0" customHeight="1">
      <c r="A23" s="21"/>
      <c r="B23" s="22" t="s">
        <v>39</v>
      </c>
      <c r="C23" s="23"/>
      <c r="D23" s="24">
        <f>D21+D22</f>
        <v>0</v>
      </c>
      <c r="E23" s="21"/>
    </row>
    <row r="24" ht="15.75" customHeight="1"/>
    <row r="25" ht="34.5" customHeight="1">
      <c r="A25" s="15" t="s">
        <v>40</v>
      </c>
      <c r="B25" s="2"/>
      <c r="C25" s="2"/>
      <c r="D25" s="2"/>
      <c r="E25" s="3"/>
    </row>
    <row r="26" ht="15.0" customHeight="1">
      <c r="A26" s="25"/>
      <c r="B26" s="2"/>
      <c r="C26" s="2"/>
      <c r="D26" s="2"/>
      <c r="E26" s="3"/>
    </row>
    <row r="27" ht="15.75" customHeight="1"/>
    <row r="28" ht="15.75" customHeight="1"/>
    <row r="29" ht="15.75" customHeight="1">
      <c r="A29" s="26"/>
      <c r="B29" s="27"/>
      <c r="C29" s="27"/>
      <c r="D29" s="27"/>
      <c r="E29" s="27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12">
    <mergeCell ref="A13:E13"/>
    <mergeCell ref="A19:E19"/>
    <mergeCell ref="A25:E25"/>
    <mergeCell ref="A26:E26"/>
    <mergeCell ref="A29:E29"/>
    <mergeCell ref="A1:E1"/>
    <mergeCell ref="A2:E2"/>
    <mergeCell ref="A3:E3"/>
    <mergeCell ref="A4:E4"/>
    <mergeCell ref="A5:E5"/>
    <mergeCell ref="A7:E7"/>
    <mergeCell ref="A12:E12"/>
  </mergeCells>
  <printOptions/>
  <pageMargins bottom="1.0" footer="0.0" header="0.0" left="0.75" right="0.75" top="1.0"/>
  <pageSetup paperSize="9" orientation="portrait"/>
  <drawing r:id="rId1"/>
</worksheet>
</file>